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5" sheetId="14" r:id="rId1"/>
    <sheet name="код" sheetId="37" r:id="rId2"/>
    <sheet name="ВСЕ_" sheetId="3" r:id="rId3"/>
    <sheet name="42" sheetId="38" r:id="rId4"/>
    <sheet name="Лист2" sheetId="77" r:id="rId5"/>
    <sheet name="Лист1" sheetId="76" r:id="rId6"/>
  </sheets>
  <definedNames>
    <definedName name="_xlnm._FilterDatabase" localSheetId="3" hidden="1">'42'!$A$6:$O$195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'300005'!$B$1:$BC$21</definedName>
    <definedName name="Z_F67B1EE8_A6ED_4279_9371_B9D6937B0F80_.wvu.PrintTitles" localSheetId="0" hidden="1">'300005'!$B:$B,'300005'!$1:$9</definedName>
    <definedName name="_xlnm.Print_Titles" localSheetId="0">'300005'!$B:$B,'300005'!$1:$9</definedName>
    <definedName name="_xlnm.Print_Area" localSheetId="0">'300005'!$A$1:$BC$39</definedName>
    <definedName name="_xlnm.Print_Area" localSheetId="3">'42'!$A$1:$O$197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M229"/>
  <c r="O229" s="1"/>
  <c r="O228"/>
  <c r="N228"/>
  <c r="M228"/>
  <c r="N227"/>
  <c r="M227"/>
  <c r="O227" s="1"/>
  <c r="N226"/>
  <c r="M226"/>
  <c r="O226" s="1"/>
  <c r="N225"/>
  <c r="M225"/>
  <c r="O225" s="1"/>
  <c r="O224"/>
  <c r="N224"/>
  <c r="M224"/>
  <c r="N223"/>
  <c r="M223"/>
  <c r="O223" s="1"/>
  <c r="N222"/>
  <c r="M222"/>
  <c r="O222" s="1"/>
  <c r="N221"/>
  <c r="M221"/>
  <c r="O221" s="1"/>
  <c r="O220"/>
  <c r="N220"/>
  <c r="M220"/>
  <c r="N219"/>
  <c r="M219"/>
  <c r="O219" s="1"/>
  <c r="N218"/>
  <c r="M218"/>
  <c r="O218" s="1"/>
  <c r="N217"/>
  <c r="M217"/>
  <c r="O217" s="1"/>
  <c r="O216"/>
  <c r="N216"/>
  <c r="M216"/>
  <c r="N215"/>
  <c r="M215"/>
  <c r="O215" s="1"/>
  <c r="N214"/>
  <c r="M214"/>
  <c r="O214" s="1"/>
  <c r="N213"/>
  <c r="M213"/>
  <c r="O213" s="1"/>
  <c r="O212"/>
  <c r="N212"/>
  <c r="M212"/>
  <c r="N211"/>
  <c r="M211"/>
  <c r="O211" s="1"/>
  <c r="N210"/>
  <c r="M210"/>
  <c r="O210" s="1"/>
  <c r="N209"/>
  <c r="M209"/>
  <c r="O209" s="1"/>
  <c r="O208"/>
  <c r="N208"/>
  <c r="M208"/>
  <c r="N207"/>
  <c r="M207"/>
  <c r="O207" s="1"/>
  <c r="N206"/>
  <c r="M206"/>
  <c r="O206" s="1"/>
  <c r="N205"/>
  <c r="M205"/>
  <c r="O205" s="1"/>
  <c r="O204"/>
  <c r="N204"/>
  <c r="M204"/>
  <c r="N203"/>
  <c r="M203"/>
  <c r="O203" s="1"/>
  <c r="N202"/>
  <c r="M202"/>
  <c r="O202" s="1"/>
  <c r="N201"/>
  <c r="M201"/>
  <c r="O201" s="1"/>
  <c r="O200"/>
  <c r="N200"/>
  <c r="M200"/>
  <c r="N199"/>
  <c r="M199"/>
  <c r="O199" s="1"/>
  <c r="N198"/>
  <c r="M198"/>
  <c r="O198" s="1"/>
  <c r="N197"/>
  <c r="M197"/>
  <c r="O197" s="1"/>
  <c r="O196"/>
  <c r="N196"/>
  <c r="M196"/>
  <c r="N195"/>
  <c r="O195" s="1"/>
  <c r="M195"/>
  <c r="N194"/>
  <c r="M194"/>
  <c r="O194" s="1"/>
  <c r="N193"/>
  <c r="M193"/>
  <c r="O193" s="1"/>
  <c r="O192"/>
  <c r="N192"/>
  <c r="M192"/>
  <c r="N191"/>
  <c r="O191" s="1"/>
  <c r="M191"/>
  <c r="N190"/>
  <c r="M190"/>
  <c r="O190" s="1"/>
  <c r="N189"/>
  <c r="M189"/>
  <c r="O189" s="1"/>
  <c r="O188"/>
  <c r="N188"/>
  <c r="M188"/>
  <c r="N187"/>
  <c r="M187"/>
  <c r="O187" s="1"/>
  <c r="N186"/>
  <c r="M186"/>
  <c r="O186" s="1"/>
  <c r="N185"/>
  <c r="M185"/>
  <c r="O185" s="1"/>
  <c r="O184"/>
  <c r="N184"/>
  <c r="M184"/>
  <c r="N183"/>
  <c r="M183"/>
  <c r="O183" s="1"/>
  <c r="N182"/>
  <c r="M182"/>
  <c r="O182" s="1"/>
  <c r="N181"/>
  <c r="M181"/>
  <c r="O181" s="1"/>
  <c r="O180"/>
  <c r="N180"/>
  <c r="M180"/>
  <c r="N179"/>
  <c r="M179"/>
  <c r="O179" s="1"/>
  <c r="N178"/>
  <c r="M178"/>
  <c r="O178" s="1"/>
  <c r="N177"/>
  <c r="M177"/>
  <c r="O177" s="1"/>
  <c r="O176"/>
  <c r="N176"/>
  <c r="M176"/>
  <c r="N175"/>
  <c r="M175"/>
  <c r="O175" s="1"/>
  <c r="N174"/>
  <c r="M174"/>
  <c r="O174" s="1"/>
  <c r="N173"/>
  <c r="M173"/>
  <c r="O173" s="1"/>
  <c r="O172"/>
  <c r="N172"/>
  <c r="M172"/>
  <c r="N171"/>
  <c r="M171"/>
  <c r="O171" s="1"/>
  <c r="N170"/>
  <c r="M170"/>
  <c r="O170" s="1"/>
  <c r="N169"/>
  <c r="M169"/>
  <c r="O169" s="1"/>
  <c r="O168"/>
  <c r="N168"/>
  <c r="M168"/>
  <c r="N167"/>
  <c r="M167"/>
  <c r="O167" s="1"/>
  <c r="N166"/>
  <c r="M166"/>
  <c r="O166" s="1"/>
  <c r="N165"/>
  <c r="M165"/>
  <c r="O165" s="1"/>
  <c r="O164"/>
  <c r="N164"/>
  <c r="M164"/>
  <c r="N163"/>
  <c r="M163"/>
  <c r="O163" s="1"/>
  <c r="N162"/>
  <c r="M162"/>
  <c r="O162" s="1"/>
  <c r="N161"/>
  <c r="M161"/>
  <c r="O161" s="1"/>
  <c r="O160"/>
  <c r="N160"/>
  <c r="M160"/>
  <c r="N159"/>
  <c r="M159"/>
  <c r="O159" s="1"/>
  <c r="N158"/>
  <c r="M158"/>
  <c r="O158" s="1"/>
  <c r="N157"/>
  <c r="M157"/>
  <c r="O157" s="1"/>
  <c r="O156"/>
  <c r="N156"/>
  <c r="M156"/>
  <c r="N155"/>
  <c r="M155"/>
  <c r="O155" s="1"/>
  <c r="N154"/>
  <c r="M154"/>
  <c r="O154" s="1"/>
  <c r="N153"/>
  <c r="M153"/>
  <c r="O153" s="1"/>
  <c r="N152"/>
  <c r="M152"/>
  <c r="O152" s="1"/>
  <c r="N151"/>
  <c r="M151"/>
  <c r="O151" s="1"/>
  <c r="N150"/>
  <c r="M150"/>
  <c r="O150" s="1"/>
  <c r="N149"/>
  <c r="M149"/>
  <c r="O149" s="1"/>
  <c r="O148"/>
  <c r="N148"/>
  <c r="M148"/>
  <c r="N147"/>
  <c r="M147"/>
  <c r="O147" s="1"/>
  <c r="N146"/>
  <c r="M146"/>
  <c r="O146" s="1"/>
  <c r="N145"/>
  <c r="M145"/>
  <c r="O145" s="1"/>
  <c r="O144"/>
  <c r="N144"/>
  <c r="M144"/>
  <c r="N143"/>
  <c r="M143"/>
  <c r="O143" s="1"/>
  <c r="N142"/>
  <c r="M142"/>
  <c r="O142" s="1"/>
  <c r="N141"/>
  <c r="M141"/>
  <c r="O141" s="1"/>
  <c r="O140"/>
  <c r="N140"/>
  <c r="M140"/>
  <c r="N139"/>
  <c r="M139"/>
  <c r="O139" s="1"/>
  <c r="N138"/>
  <c r="M138"/>
  <c r="O138" s="1"/>
  <c r="N137"/>
  <c r="M137"/>
  <c r="O137" s="1"/>
  <c r="O136"/>
  <c r="N136"/>
  <c r="M136"/>
  <c r="N135"/>
  <c r="M135"/>
  <c r="O135" s="1"/>
  <c r="N134"/>
  <c r="M134"/>
  <c r="O134" s="1"/>
  <c r="N133"/>
  <c r="M133"/>
  <c r="O133" s="1"/>
  <c r="O132"/>
  <c r="N132"/>
  <c r="M132"/>
  <c r="N131"/>
  <c r="M131"/>
  <c r="O131" s="1"/>
  <c r="N130"/>
  <c r="M130"/>
  <c r="O130" s="1"/>
  <c r="N129"/>
  <c r="M129"/>
  <c r="O129" s="1"/>
  <c r="O128"/>
  <c r="N128"/>
  <c r="M128"/>
  <c r="N127"/>
  <c r="M127"/>
  <c r="O127" s="1"/>
  <c r="N126"/>
  <c r="M126"/>
  <c r="O126" s="1"/>
  <c r="N125"/>
  <c r="M125"/>
  <c r="O125" s="1"/>
  <c r="O124"/>
  <c r="N124"/>
  <c r="M124"/>
  <c r="N123"/>
  <c r="M123"/>
  <c r="O123" s="1"/>
  <c r="N122"/>
  <c r="M122"/>
  <c r="O122" s="1"/>
  <c r="N121"/>
  <c r="M121"/>
  <c r="O121" s="1"/>
  <c r="O120"/>
  <c r="N120"/>
  <c r="M120"/>
  <c r="N119"/>
  <c r="M119"/>
  <c r="O119" s="1"/>
  <c r="N118"/>
  <c r="M118"/>
  <c r="O118" s="1"/>
  <c r="N117"/>
  <c r="M117"/>
  <c r="O117" s="1"/>
  <c r="O116"/>
  <c r="N116"/>
  <c r="M116"/>
  <c r="N115"/>
  <c r="M115"/>
  <c r="O115" s="1"/>
  <c r="N114"/>
  <c r="M114"/>
  <c r="O114" s="1"/>
  <c r="N113"/>
  <c r="M113"/>
  <c r="O113" s="1"/>
  <c r="O112"/>
  <c r="N112"/>
  <c r="M112"/>
  <c r="N111"/>
  <c r="M111"/>
  <c r="O111" s="1"/>
  <c r="N110"/>
  <c r="M110"/>
  <c r="O110" s="1"/>
  <c r="N109"/>
  <c r="M109"/>
  <c r="O109" s="1"/>
  <c r="O108"/>
  <c r="N108"/>
  <c r="M108"/>
  <c r="N107"/>
  <c r="M107"/>
  <c r="O107" s="1"/>
  <c r="N106"/>
  <c r="M106"/>
  <c r="O106" s="1"/>
  <c r="N105"/>
  <c r="M105"/>
  <c r="O105" s="1"/>
  <c r="O104"/>
  <c r="N104"/>
  <c r="M104"/>
  <c r="N103"/>
  <c r="M103"/>
  <c r="O103" s="1"/>
  <c r="N102"/>
  <c r="M102"/>
  <c r="O102" s="1"/>
  <c r="N101"/>
  <c r="M101"/>
  <c r="O101" s="1"/>
  <c r="O100"/>
  <c r="N100"/>
  <c r="M100"/>
  <c r="N99"/>
  <c r="M99"/>
  <c r="O99" s="1"/>
  <c r="N98"/>
  <c r="M98"/>
  <c r="O98" s="1"/>
  <c r="N97"/>
  <c r="M97"/>
  <c r="O97" s="1"/>
  <c r="O96"/>
  <c r="N96"/>
  <c r="M96"/>
  <c r="N95"/>
  <c r="M95"/>
  <c r="O95" s="1"/>
  <c r="N94"/>
  <c r="M94"/>
  <c r="O94" s="1"/>
  <c r="N93"/>
  <c r="M93"/>
  <c r="O93" s="1"/>
  <c r="O92"/>
  <c r="N92"/>
  <c r="M92"/>
  <c r="N91"/>
  <c r="M91"/>
  <c r="O91" s="1"/>
  <c r="N90"/>
  <c r="M90"/>
  <c r="O90" s="1"/>
  <c r="N89"/>
  <c r="M89"/>
  <c r="O89" s="1"/>
  <c r="O88"/>
  <c r="N88"/>
  <c r="M88"/>
  <c r="N87"/>
  <c r="M87"/>
  <c r="O87" s="1"/>
  <c r="N86"/>
  <c r="M86"/>
  <c r="O86" s="1"/>
  <c r="N85"/>
  <c r="M85"/>
  <c r="O85" s="1"/>
  <c r="O84"/>
  <c r="N84"/>
  <c r="M84"/>
  <c r="N83"/>
  <c r="M83"/>
  <c r="O83" s="1"/>
  <c r="N82"/>
  <c r="M82"/>
  <c r="O82" s="1"/>
  <c r="N81"/>
  <c r="M81"/>
  <c r="O81" s="1"/>
  <c r="O80"/>
  <c r="N80"/>
  <c r="M80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N64"/>
  <c r="O64" s="1"/>
  <c r="M64"/>
  <c r="N63"/>
  <c r="M63"/>
  <c r="O63" s="1"/>
  <c r="N62"/>
  <c r="M62"/>
  <c r="O62" s="1"/>
  <c r="N61"/>
  <c r="M61"/>
  <c r="O61" s="1"/>
  <c r="N60"/>
  <c r="M60"/>
  <c r="O60" s="1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O53"/>
  <c r="N53"/>
  <c r="M53"/>
  <c r="N52"/>
  <c r="M52"/>
  <c r="O52" s="1"/>
  <c r="N51"/>
  <c r="M51"/>
  <c r="O51" s="1"/>
  <c r="N50"/>
  <c r="M50"/>
  <c r="O50" s="1"/>
  <c r="N49"/>
  <c r="M49"/>
  <c r="O49" s="1"/>
  <c r="N48"/>
  <c r="M48"/>
  <c r="O48" s="1"/>
  <c r="N47"/>
  <c r="M47"/>
  <c r="O47" s="1"/>
  <c r="N46"/>
  <c r="M46"/>
  <c r="O46" s="1"/>
  <c r="O45"/>
  <c r="N45"/>
  <c r="M45"/>
  <c r="N44"/>
  <c r="M44"/>
  <c r="O44" s="1"/>
  <c r="N43"/>
  <c r="M43"/>
  <c r="O43" s="1"/>
  <c r="N42"/>
  <c r="M42"/>
  <c r="O42" s="1"/>
  <c r="N41"/>
  <c r="M41"/>
  <c r="O41" s="1"/>
  <c r="N40"/>
  <c r="M40"/>
  <c r="O40" s="1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M34"/>
  <c r="O34" s="1"/>
  <c r="N33"/>
  <c r="M33"/>
  <c r="O33" s="1"/>
  <c r="N32"/>
  <c r="M32"/>
  <c r="O32" s="1"/>
  <c r="N31"/>
  <c r="O31" s="1"/>
  <c r="M31"/>
  <c r="N30"/>
  <c r="M30"/>
  <c r="O30" s="1"/>
  <c r="N29"/>
  <c r="M29"/>
  <c r="O29" s="1"/>
  <c r="N28"/>
  <c r="M28"/>
  <c r="O28" s="1"/>
  <c r="N27"/>
  <c r="O27" s="1"/>
  <c r="M27"/>
  <c r="N26"/>
  <c r="M26"/>
  <c r="O26" s="1"/>
  <c r="N25"/>
  <c r="M25"/>
  <c r="O25" s="1"/>
  <c r="N24"/>
  <c r="M24"/>
  <c r="O24" s="1"/>
  <c r="N23"/>
  <c r="O23" s="1"/>
  <c r="M23"/>
  <c r="N22"/>
  <c r="M22"/>
  <c r="O22" s="1"/>
  <c r="N21"/>
  <c r="M21"/>
  <c r="O21" s="1"/>
  <c r="N20"/>
  <c r="M20"/>
  <c r="O20" s="1"/>
  <c r="N19"/>
  <c r="O19" s="1"/>
  <c r="M19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O33" s="1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O25" s="1"/>
  <c r="AK25"/>
  <c r="AI25" s="1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O24" s="1"/>
  <c r="AK24"/>
  <c r="AI24" s="1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I23" s="1"/>
  <c r="AE23"/>
  <c r="AD23"/>
  <c r="AC23"/>
  <c r="AB23"/>
  <c r="AA23"/>
  <c r="Z23"/>
  <c r="Y23"/>
  <c r="U23"/>
  <c r="S23" s="1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I33"/>
  <c r="AO32"/>
  <c r="AO31"/>
  <c r="AO30"/>
  <c r="AI30"/>
  <c r="F30"/>
  <c r="AO29"/>
  <c r="AI29"/>
  <c r="AO28"/>
  <c r="AO27"/>
  <c r="AI27"/>
  <c r="AO26"/>
  <c r="AI26"/>
  <c r="S25"/>
  <c r="S24"/>
  <c r="F24"/>
  <c r="AO23"/>
  <c r="F23"/>
  <c r="AO22"/>
  <c r="AI22"/>
  <c r="AI21"/>
  <c r="F21"/>
  <c r="S30" l="1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<sst xmlns="http://schemas.openxmlformats.org/spreadsheetml/2006/main" count="1115" uniqueCount="529">
  <si>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</si>
  <si>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</si>
  <si>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</si>
  <si>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</si>
  <si>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</si>
  <si>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</si>
  <si>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</si>
  <si>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</si>
  <si>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</si>
  <si>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</si>
  <si>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</si>
  <si>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</si>
  <si>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</si>
  <si>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</si>
  <si>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</si>
  <si>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</si>
  <si>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</si>
  <si>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</si>
  <si>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</si>
  <si>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</si>
  <si>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</si>
  <si>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</si>
  <si>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</si>
  <si>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</si>
  <si>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</si>
  <si>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</si>
  <si>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</si>
  <si>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</si>
  <si>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</si>
  <si>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</si>
  <si>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</si>
  <si>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</si>
  <si>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</si>
  <si>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</si>
  <si>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</si>
  <si>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</si>
  <si>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</si>
  <si>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</si>
  <si>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</si>
  <si>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</si>
  <si>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</si>
  <si>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</si>
  <si>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</si>
  <si>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</si>
  <si>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</si>
  <si>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</si>
  <si>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</si>
  <si>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</si>
  <si>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</si>
  <si>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</si>
  <si>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</si>
  <si>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</si>
  <si>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</si>
  <si>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</si>
  <si>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</si>
  <si>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</si>
  <si>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</si>
  <si>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</si>
  <si>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</si>
  <si>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</si>
  <si>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</si>
  <si>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</si>
  <si>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</si>
  <si>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</si>
  <si>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</si>
  <si>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</si>
  <si>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</si>
  <si>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</si>
  <si>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</si>
  <si>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</si>
  <si>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</si>
  <si>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</si>
  <si>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</si>
  <si>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</si>
  <si>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</si>
  <si>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</si>
  <si>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</si>
  <si>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</si>
  <si>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</si>
  <si>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</si>
  <si>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</si>
  <si>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</si>
  <si>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</si>
  <si>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</si>
  <si>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</si>
  <si>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</si>
  <si>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</si>
  <si>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</si>
  <si>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</si>
  <si>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</si>
  <si>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</si>
  <si>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</si>
  <si>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</si>
  <si>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</si>
  <si>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</si>
  <si>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</si>
  <si>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</si>
  <si>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</si>
  <si>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</si>
  <si>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</si>
  <si>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</si>
  <si>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</si>
  <si>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</si>
  <si>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</si>
  <si>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</si>
  <si>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</si>
  <si>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</si>
  <si>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</si>
  <si>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</si>
  <si>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</si>
  <si>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</si>
  <si>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</si>
  <si>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</si>
  <si>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</si>
  <si>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</si>
  <si>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</si>
  <si>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</si>
  <si>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</si>
  <si>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</si>
  <si>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</si>
  <si>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</si>
  <si>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</si>
  <si>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</si>
  <si>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</si>
  <si>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</si>
  <si>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</si>
  <si>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</si>
  <si>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</si>
  <si>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</si>
  <si>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</si>
  <si>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</si>
  <si>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</si>
  <si>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</si>
  <si>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</si>
  <si>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</si>
  <si>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</si>
  <si>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</si>
  <si>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</si>
  <si>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</si>
  <si>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</si>
  <si>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</si>
  <si>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</si>
  <si>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</si>
  <si>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</si>
  <si>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</si>
  <si>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</si>
  <si>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</si>
  <si>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</si>
  <si>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</si>
  <si>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</si>
  <si>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</si>
  <si>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</si>
  <si>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</si>
  <si>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</si>
  <si>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</si>
  <si>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</si>
  <si>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</si>
  <si>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</si>
  <si>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</si>
  <si>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</si>
  <si>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</si>
  <si>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</si>
  <si>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</si>
  <si>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</si>
  <si>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</si>
  <si>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</si>
  <si>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</si>
  <si>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</si>
  <si>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</si>
  <si>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</si>
  <si>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</si>
  <si>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</si>
  <si>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</si>
  <si>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</si>
  <si>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</si>
  <si>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</si>
  <si>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</si>
  <si>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</si>
  <si>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</si>
  <si>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</si>
  <si>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</si>
  <si>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</si>
  <si>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</si>
  <si>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</si>
  <si>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</si>
  <si>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</si>
  <si>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</si>
  <si>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</si>
  <si>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</si>
  <si>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</si>
  <si>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</si>
  <si>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</si>
  <si>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</si>
  <si>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</si>
  <si>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</si>
  <si>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</si>
  <si>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</si>
  <si>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</si>
  <si>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</si>
  <si>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</si>
  <si>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</si>
  <si>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</si>
  <si>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</si>
  <si>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</si>
  <si>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</si>
  <si>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</si>
  <si>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</si>
  <si>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</si>
  <si>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</si>
  <si>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</si>
  <si>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</si>
  <si>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</si>
  <si>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</si>
  <si>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</si>
  <si>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</si>
  <si>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</si>
  <si>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</si>
  <si>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</si>
  <si>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</si>
  <si>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</si>
  <si>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</si>
  <si>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</si>
  <si>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</si>
  <si>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</si>
  <si>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</si>
  <si>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</si>
  <si>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</si>
  <si>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</si>
  <si>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</si>
  <si>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</si>
  <si>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</si>
  <si>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</si>
  <si>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</si>
  <si>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</si>
  <si>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</si>
  <si>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</si>
  <si>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</si>
  <si>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</si>
  <si>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</si>
  <si>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</si>
  <si>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</si>
  <si>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</si>
  <si>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</si>
  <si>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</si>
  <si>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</si>
  <si>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</si>
  <si>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</si>
  <si>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</si>
  <si>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</si>
  <si>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</si>
  <si>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</si>
  <si>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</si>
  <si>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</si>
  <si>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</si>
  <si>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</si>
  <si>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</si>
  <si>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</si>
  <si>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</si>
  <si>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</si>
  <si>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</si>
  <si>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</si>
  <si>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</si>
  <si>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</si>
  <si>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</si>
  <si>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</si>
  <si>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</si>
  <si>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</si>
  <si>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</si>
  <si>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</si>
  <si>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</si>
  <si>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</si>
  <si>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</si>
  <si>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</si>
  <si>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</si>
  <si>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</si>
  <si>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</si>
  <si>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</si>
  <si>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</si>
  <si>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</si>
  <si>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</si>
  <si>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</si>
  <si>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</si>
  <si>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</si>
  <si>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</si>
  <si>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</si>
  <si>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</si>
  <si>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</si>
  <si>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</si>
  <si>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</si>
  <si>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</si>
  <si>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</si>
  <si>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</si>
  <si>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</si>
  <si>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</si>
  <si>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</si>
  <si>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</si>
  <si>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</si>
  <si>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</si>
  <si>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</si>
  <si>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</si>
  <si>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</si>
  <si>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</si>
  <si>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</si>
  <si>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</si>
  <si>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</si>
  <si>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</si>
  <si>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</si>
  <si>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</si>
  <si>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</si>
  <si>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</si>
  <si>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</si>
  <si>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</si>
  <si>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</si>
  <si>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</si>
  <si>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</si>
  <si>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</si>
  <si>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</si>
  <si>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</si>
  <si>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</si>
  <si>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</si>
  <si>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</si>
  <si>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</si>
  <si>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</si>
  <si>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</si>
  <si>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</si>
  <si>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</si>
  <si>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</si>
  <si>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</si>
  <si>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</si>
  <si>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</si>
  <si>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</si>
  <si>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</si>
  <si>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</si>
  <si>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</si>
  <si>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</si>
  <si>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</si>
  <si>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</si>
  <si>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</si>
  <si>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</si>
  <si>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</si>
  <si>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</si>
  <si>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</si>
  <si>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</si>
  <si>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</si>
  <si>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</si>
  <si>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</si>
  <si>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</si>
  <si>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</si>
  <si>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</si>
  <si>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</si>
  <si>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</si>
  <si>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</si>
  <si>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</si>
  <si>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</si>
  <si>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</si>
  <si>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</si>
  <si>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</si>
  <si>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</si>
  <si>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</si>
  <si>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</si>
  <si>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</si>
  <si>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</si>
  <si>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</si>
  <si>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</si>
  <si>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</si>
  <si>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</si>
  <si>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</si>
  <si>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</si>
  <si>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</si>
  <si>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</si>
  <si>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</si>
  <si>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</si>
  <si>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</si>
  <si>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</si>
  <si>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</si>
  <si>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</si>
  <si>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</si>
  <si>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</si>
  <si>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</si>
  <si>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</si>
  <si>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</si>
  <si>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</si>
  <si>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</si>
  <si>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</si>
  <si>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</si>
  <si>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</si>
  <si>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</si>
  <si>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</si>
  <si>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</si>
  <si>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</si>
  <si>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</si>
  <si>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</si>
  <si>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</si>
  <si>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</si>
  <si>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</si>
  <si>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</si>
  <si>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</si>
  <si>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</si>
  <si>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</si>
  <si>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</si>
  <si>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</si>
  <si>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</si>
  <si>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</si>
  <si>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</si>
  <si>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</si>
  <si>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</si>
  <si>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</si>
  <si>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</si>
  <si>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</si>
  <si>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</si>
  <si>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</si>
  <si>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</si>
  <si>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</si>
  <si>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</si>
  <si>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</si>
  <si>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</si>
  <si>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</si>
  <si>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</si>
  <si>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</si>
  <si>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</si>
  <si>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</si>
  <si>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</si>
  <si>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</si>
  <si>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</si>
  <si>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</si>
  <si>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</si>
  <si>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</si>
  <si>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</si>
  <si>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</si>
  <si>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</si>
  <si>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</si>
  <si>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</si>
  <si>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</si>
  <si>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</si>
  <si>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</si>
  <si>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</si>
  <si>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</si>
  <si>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</si>
  <si>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</si>
  <si>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</si>
  <si>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</si>
  <si>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</si>
  <si>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</si>
  <si>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</si>
  <si>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</si>
  <si>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</si>
  <si>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</si>
  <si>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</si>
  <si>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</si>
  <si>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</si>
  <si>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</si>
  <si>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</si>
  <si>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</si>
  <si>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</si>
  <si>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</si>
  <si>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</si>
  <si>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</si>
  <si>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</si>
  <si>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</si>
  <si>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</si>
  <si>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</si>
  <si>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</si>
  <si>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</si>
  <si>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</si>
  <si>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</si>
  <si>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</si>
  <si>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</si>
  <si>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</si>
  <si>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</si>
  <si>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</si>
  <si>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</si>
  <si>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</si>
  <si>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</si>
  <si>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</si>
  <si>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</si>
  <si>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</si>
  <si>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</si>
  <si>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</si>
  <si>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</si>
  <si>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</si>
  <si>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</si>
  <si>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</si>
  <si>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</si>
  <si>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</si>
  <si>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</si>
  <si>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</si>
  <si>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</si>
  <si>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</si>
  <si>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</si>
  <si>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</si>
  <si>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</si>
  <si>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</si>
  <si>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</si>
  <si>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ГБУЗ АО "ОБЛАСТНОЙ КЛИНИЧЕСКИЙ ОНКОЛОГИЧЕСКИЙ ДИСПАНСЕР"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</si>
  <si>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</si>
  <si>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</si>
  <si>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</si>
  <si>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</si>
  <si>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</si>
  <si>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</si>
  <si>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</si>
  <si>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</si>
  <si>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</si>
  <si>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</si>
  <si>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</si>
  <si>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</si>
  <si>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</si>
  <si>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</si>
  <si>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</si>
  <si>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</si>
  <si>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</si>
  <si>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</si>
  <si>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</si>
  <si>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</si>
  <si>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</si>
  <si>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</si>
  <si>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</si>
  <si>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</si>
  <si>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</si>
  <si>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</si>
  <si>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</si>
  <si>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</si>
  <si>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</si>
  <si>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</si>
  <si>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</si>
  <si>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(42)онкологические</t>
  </si>
  <si>
    <t>(60)онкологии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</si>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</sst>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156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300005</v>
      </c>
      <c r="C3" s="196" t="s">
        <v>108</v>
      </c>
      <c r="D3" s="196"/>
      <c r="E3" s="196"/>
      <c r="F3" s="197" t="s">
        <v>493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0</v>
      </c>
      <c r="AJ12" s="63">
        <v>0</v>
      </c>
      <c r="AK12" s="31">
        <f t="shared" si="16"/>
        <v>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0</v>
      </c>
      <c r="AS12" s="38">
        <f t="shared" si="20"/>
        <v>0</v>
      </c>
      <c r="AT12" s="64">
        <f t="shared" si="21"/>
        <v>0</v>
      </c>
      <c r="AU12" s="31">
        <f t="shared" si="22"/>
        <v>0</v>
      </c>
      <c r="AV12" s="188">
        <f t="shared" si="23"/>
        <v>0</v>
      </c>
      <c r="AW12" s="31">
        <f t="shared" si="24"/>
        <v>0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0</v>
      </c>
      <c r="BB12" s="187">
        <f t="shared" si="29"/>
        <v>0</v>
      </c>
      <c r="BC12" s="57">
        <f t="shared" si="30"/>
        <v>0</v>
      </c>
      <c r="BD12" s="9">
        <f t="shared" si="31"/>
        <v>0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0</v>
      </c>
      <c r="AV17" s="188">
        <f t="shared" si="23"/>
        <v>0</v>
      </c>
      <c r="AW17" s="31">
        <f t="shared" si="24"/>
        <v>0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0</v>
      </c>
      <c r="BB17" s="187">
        <f t="shared" si="29"/>
        <v>0</v>
      </c>
      <c r="BC17" s="57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1</v>
      </c>
      <c r="L20" s="31">
        <f t="shared" si="2"/>
        <v>11</v>
      </c>
      <c r="M20" s="31">
        <f t="shared" si="3"/>
        <v>0</v>
      </c>
      <c r="N20" s="187">
        <f t="shared" si="4"/>
        <v>1</v>
      </c>
      <c r="O20" s="31">
        <f t="shared" si="5"/>
        <v>11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1</v>
      </c>
      <c r="AE20" s="39">
        <f t="shared" si="14"/>
        <v>11</v>
      </c>
      <c r="AF20" s="62">
        <v>320</v>
      </c>
      <c r="AG20" s="29">
        <v>10.8</v>
      </c>
      <c r="AH20" s="66">
        <v>1</v>
      </c>
      <c r="AI20" s="31">
        <f t="shared" si="15"/>
        <v>241</v>
      </c>
      <c r="AJ20" s="63">
        <v>7154</v>
      </c>
      <c r="AK20" s="31">
        <f t="shared" si="16"/>
        <v>77263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241</v>
      </c>
      <c r="AS20" s="38">
        <f t="shared" si="20"/>
        <v>7154</v>
      </c>
      <c r="AT20" s="64">
        <f t="shared" si="21"/>
        <v>77263</v>
      </c>
      <c r="AU20" s="31">
        <f t="shared" si="22"/>
        <v>241</v>
      </c>
      <c r="AV20" s="188">
        <f t="shared" si="23"/>
        <v>7155</v>
      </c>
      <c r="AW20" s="31">
        <f t="shared" si="24"/>
        <v>77274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241</v>
      </c>
      <c r="BB20" s="187">
        <f t="shared" si="29"/>
        <v>7155</v>
      </c>
      <c r="BC20" s="57">
        <f t="shared" si="30"/>
        <v>77274</v>
      </c>
      <c r="BD20" s="9">
        <f t="shared" si="31"/>
        <v>241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0</v>
      </c>
      <c r="BB21" s="187">
        <f t="shared" si="29"/>
        <v>0</v>
      </c>
      <c r="BC21" s="57">
        <f t="shared" si="30"/>
        <v>0</v>
      </c>
      <c r="BD21" s="143">
        <f t="shared" si="31"/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 t="str">
        <f t="shared" si="19"/>
        <v/>
      </c>
      <c r="AS23" s="38">
        <f t="shared" si="20"/>
        <v>0</v>
      </c>
      <c r="AT23" s="64">
        <f t="shared" si="21"/>
        <v>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0</v>
      </c>
      <c r="AY23" s="137">
        <f t="shared" si="26"/>
        <v>0</v>
      </c>
      <c r="AZ23" s="31">
        <f t="shared" si="27"/>
        <v>0</v>
      </c>
      <c r="BA23" s="31" t="str">
        <f t="shared" si="28"/>
        <v/>
      </c>
      <c r="BB23" s="187">
        <f t="shared" si="29"/>
        <v>0</v>
      </c>
      <c r="BC23" s="57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7">
        <f t="shared" si="4"/>
        <v>0</v>
      </c>
      <c r="O30" s="31">
        <f t="shared" si="5"/>
        <v>0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0</v>
      </c>
      <c r="AE30" s="39">
        <f t="shared" si="14"/>
        <v>0</v>
      </c>
      <c r="AF30" s="62">
        <v>320</v>
      </c>
      <c r="AG30" s="29">
        <v>11.8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0</v>
      </c>
      <c r="AV30" s="188">
        <f t="shared" si="23"/>
        <v>0</v>
      </c>
      <c r="AW30" s="31">
        <f t="shared" si="24"/>
        <v>0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0</v>
      </c>
      <c r="BB30" s="187">
        <f t="shared" si="29"/>
        <v>0</v>
      </c>
      <c r="BC30" s="57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8">
        <f t="shared" si="23"/>
        <v>0</v>
      </c>
      <c r="AW33" s="31">
        <f t="shared" si="24"/>
        <v>0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0</v>
      </c>
      <c r="BB33" s="187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0</v>
      </c>
      <c r="G37" s="190">
        <f>SUM(G10:G36)</f>
        <v>0</v>
      </c>
      <c r="H37" s="156">
        <f>SUM(H10:H36)</f>
        <v>0</v>
      </c>
      <c r="J37" s="156">
        <f t="shared" ref="J37:O37" si="32">SUM(J10:J36)</f>
        <v>0</v>
      </c>
      <c r="K37" s="190">
        <f t="shared" si="32"/>
        <v>1</v>
      </c>
      <c r="L37" s="156">
        <f t="shared" si="32"/>
        <v>11</v>
      </c>
      <c r="M37" s="156">
        <f t="shared" si="32"/>
        <v>0</v>
      </c>
      <c r="N37" s="190">
        <f t="shared" si="32"/>
        <v>1</v>
      </c>
      <c r="O37" s="156">
        <f t="shared" si="32"/>
        <v>11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</v>
      </c>
      <c r="AD37" s="190">
        <f>SUM(AD10:AD36)</f>
        <v>1</v>
      </c>
      <c r="AE37" s="156">
        <f>SUM(AE10:AE36)</f>
        <v>11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241</v>
      </c>
      <c r="AJ37" s="190">
        <f>SUM(AJ10:AJ36)</f>
        <v>7154</v>
      </c>
      <c r="AK37" s="156">
        <f>SUM(AK10:AK36)</f>
        <v>77263</v>
      </c>
      <c r="AL37" s="156">
        <f>AVERAGE(AL10:AL36)</f>
        <v>312.1904761904762</v>
      </c>
      <c r="AO37" s="156">
        <f t="shared" ref="AO37:BC37" si="34">SUM(AO10:AO36)</f>
        <v>0</v>
      </c>
      <c r="AP37" s="190">
        <f t="shared" si="34"/>
        <v>0</v>
      </c>
      <c r="AQ37" s="156">
        <f t="shared" si="34"/>
        <v>0</v>
      </c>
      <c r="AR37" s="156">
        <f t="shared" si="34"/>
        <v>241</v>
      </c>
      <c r="AS37" s="190">
        <f t="shared" si="34"/>
        <v>7154</v>
      </c>
      <c r="AT37" s="156">
        <f t="shared" si="34"/>
        <v>77263</v>
      </c>
      <c r="AU37" s="156">
        <f t="shared" si="34"/>
        <v>241</v>
      </c>
      <c r="AV37" s="190">
        <f t="shared" si="34"/>
        <v>7155</v>
      </c>
      <c r="AW37" s="156">
        <f t="shared" si="34"/>
        <v>77274</v>
      </c>
      <c r="AX37" s="156">
        <f t="shared" si="34"/>
        <v>0</v>
      </c>
      <c r="AY37" s="190">
        <f t="shared" si="34"/>
        <v>0</v>
      </c>
      <c r="AZ37" s="156">
        <f t="shared" si="34"/>
        <v>0</v>
      </c>
      <c r="BA37" s="156">
        <f t="shared" si="34"/>
        <v>241</v>
      </c>
      <c r="BB37" s="190">
        <f t="shared" si="34"/>
        <v>7155</v>
      </c>
      <c r="BC37" s="156">
        <f t="shared" si="34"/>
        <v>77274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300005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30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6.25" customHeight="1">
      <c r="A1" s="104"/>
      <c r="B1" s="104"/>
      <c r="C1" s="127"/>
      <c r="M1" s="270" t="s">
        <v>528</v>
      </c>
      <c r="N1" s="270"/>
      <c r="O1" s="270"/>
    </row>
    <row r="2" spans="1:15">
      <c r="C2" s="177">
        <v>300005</v>
      </c>
      <c r="D2" s="271" t="s">
        <v>493</v>
      </c>
      <c r="E2" s="271"/>
      <c r="F2" s="271"/>
      <c r="G2" s="271"/>
      <c r="H2" s="271"/>
      <c r="I2" s="271"/>
      <c r="J2" s="271"/>
      <c r="K2" s="271"/>
      <c r="N2" s="272"/>
      <c r="O2" s="272"/>
    </row>
    <row r="3" spans="1:15">
      <c r="C3" s="127" t="s">
        <v>100</v>
      </c>
      <c r="D3" s="273" t="s">
        <v>102</v>
      </c>
      <c r="E3" s="273"/>
      <c r="F3" s="273"/>
      <c r="G3" s="273"/>
      <c r="H3" s="273"/>
      <c r="I3" s="273"/>
      <c r="J3" s="273"/>
      <c r="K3" s="273"/>
      <c r="L3" s="273"/>
    </row>
    <row r="4" spans="1:15">
      <c r="E4" s="107"/>
      <c r="F4" s="107"/>
    </row>
    <row r="5" spans="1:15" ht="68.25" customHeight="1">
      <c r="A5" s="274" t="s">
        <v>140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21" customHeight="1">
      <c r="A6" s="109" t="s">
        <v>148</v>
      </c>
      <c r="B6" s="109" t="s">
        <v>527</v>
      </c>
      <c r="C6" s="116"/>
      <c r="D6" s="112" t="s">
        <v>318</v>
      </c>
      <c r="E6" s="275" t="s">
        <v>317</v>
      </c>
      <c r="F6" s="275"/>
      <c r="G6" s="275"/>
      <c r="H6" s="275"/>
      <c r="I6" s="275"/>
      <c r="J6" s="275"/>
      <c r="K6" s="275"/>
      <c r="L6" s="275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5" t="s">
        <v>317</v>
      </c>
      <c r="F7" s="275"/>
      <c r="G7" s="275"/>
      <c r="H7" s="275"/>
      <c r="I7" s="275"/>
      <c r="J7" s="275"/>
      <c r="K7" s="275"/>
      <c r="L7" s="275"/>
      <c r="M7" s="113"/>
      <c r="N7" s="276" t="s">
        <v>142</v>
      </c>
      <c r="O7" s="276"/>
    </row>
    <row r="8" spans="1:15" ht="15" customHeight="1">
      <c r="A8" s="283" t="s">
        <v>0</v>
      </c>
      <c r="B8" s="283" t="s">
        <v>315</v>
      </c>
      <c r="C8" s="286" t="s">
        <v>1</v>
      </c>
      <c r="D8" s="277" t="s">
        <v>93</v>
      </c>
      <c r="E8" s="278"/>
      <c r="F8" s="279"/>
      <c r="G8" s="277" t="s">
        <v>94</v>
      </c>
      <c r="H8" s="278"/>
      <c r="I8" s="279"/>
      <c r="J8" s="277" t="s">
        <v>95</v>
      </c>
      <c r="K8" s="278"/>
      <c r="L8" s="279"/>
      <c r="M8" s="277" t="s">
        <v>96</v>
      </c>
      <c r="N8" s="278"/>
      <c r="O8" s="279"/>
    </row>
    <row r="9" spans="1:15" ht="35.25" customHeight="1">
      <c r="A9" s="284"/>
      <c r="B9" s="284"/>
      <c r="C9" s="287"/>
      <c r="D9" s="280"/>
      <c r="E9" s="281"/>
      <c r="F9" s="282"/>
      <c r="G9" s="280"/>
      <c r="H9" s="281"/>
      <c r="I9" s="282"/>
      <c r="J9" s="280"/>
      <c r="K9" s="281"/>
      <c r="L9" s="282"/>
      <c r="M9" s="280"/>
      <c r="N9" s="281"/>
      <c r="O9" s="282"/>
    </row>
    <row r="10" spans="1:15" s="121" customFormat="1" ht="39" customHeight="1">
      <c r="A10" s="285"/>
      <c r="B10" s="285"/>
      <c r="C10" s="288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idden="1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 hidden="1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 hidden="1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 hidden="1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 hidden="1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 hidden="1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idden="1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idden="1">
      <c r="A26" s="145">
        <v>16</v>
      </c>
      <c r="B26" s="145" t="s">
        <v>168</v>
      </c>
      <c r="C26" s="117" t="s">
        <v>10</v>
      </c>
      <c r="D26" s="157">
        <v>0</v>
      </c>
      <c r="E26" s="123">
        <v>0</v>
      </c>
      <c r="F26" s="123">
        <v>0</v>
      </c>
      <c r="G26" s="157">
        <v>0</v>
      </c>
      <c r="H26" s="123">
        <v>0</v>
      </c>
      <c r="I26" s="123">
        <v>0</v>
      </c>
      <c r="J26" s="157">
        <v>0</v>
      </c>
      <c r="K26" s="123">
        <v>0</v>
      </c>
      <c r="L26" s="123">
        <v>0</v>
      </c>
      <c r="M26" s="124">
        <f t="shared" si="0"/>
        <v>0</v>
      </c>
      <c r="N26" s="124">
        <f t="shared" si="1"/>
        <v>0</v>
      </c>
      <c r="O26" s="123">
        <f t="shared" si="2"/>
        <v>0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idden="1">
      <c r="A28" s="145">
        <v>18</v>
      </c>
      <c r="B28" s="145" t="s">
        <v>170</v>
      </c>
      <c r="C28" s="117" t="s">
        <v>149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idden="1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 hidden="1">
      <c r="A32" s="175">
        <v>22</v>
      </c>
      <c r="B32" s="175" t="s">
        <v>392</v>
      </c>
      <c r="C32" s="176" t="s">
        <v>393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idden="1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idden="1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idden="1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0</v>
      </c>
      <c r="O49" s="123">
        <f t="shared" si="2"/>
        <v>0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idden="1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 hidden="1">
      <c r="A53" s="145">
        <v>43</v>
      </c>
      <c r="B53" s="145" t="s">
        <v>190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0</v>
      </c>
      <c r="K53" s="123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 hidden="1">
      <c r="A54" s="145">
        <v>44</v>
      </c>
      <c r="B54" s="145" t="s">
        <v>191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 hidden="1">
      <c r="A55" s="145">
        <v>45</v>
      </c>
      <c r="B55" s="145" t="s">
        <v>192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0</v>
      </c>
      <c r="K55" s="123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 hidden="1">
      <c r="A56" s="145">
        <v>46</v>
      </c>
      <c r="B56" s="145" t="s">
        <v>196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0</v>
      </c>
      <c r="O56" s="123">
        <f t="shared" si="2"/>
        <v>0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 hidden="1">
      <c r="A60" s="145">
        <v>50</v>
      </c>
      <c r="B60" s="145" t="s">
        <v>194</v>
      </c>
      <c r="C60" s="117" t="s">
        <v>34</v>
      </c>
      <c r="D60" s="157">
        <v>0</v>
      </c>
      <c r="E60" s="123">
        <v>0</v>
      </c>
      <c r="F60" s="125">
        <v>0</v>
      </c>
      <c r="G60" s="157">
        <v>0</v>
      </c>
      <c r="H60" s="123">
        <v>0</v>
      </c>
      <c r="I60" s="125">
        <v>0</v>
      </c>
      <c r="J60" s="157">
        <v>0</v>
      </c>
      <c r="K60" s="123">
        <v>0</v>
      </c>
      <c r="L60" s="125">
        <v>0</v>
      </c>
      <c r="M60" s="125">
        <f t="shared" si="0"/>
        <v>0</v>
      </c>
      <c r="N60" s="125">
        <f t="shared" si="1"/>
        <v>0</v>
      </c>
      <c r="O60" s="125">
        <f t="shared" si="2"/>
        <v>0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idden="1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idden="1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 hidden="1">
      <c r="A67" s="145">
        <v>57</v>
      </c>
      <c r="B67" s="145" t="s">
        <v>202</v>
      </c>
      <c r="C67" s="117" t="s">
        <v>37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6" ht="30" hidden="1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" hidden="1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 hidden="1">
      <c r="A71" s="145">
        <v>61</v>
      </c>
      <c r="B71" s="145" t="s">
        <v>206</v>
      </c>
      <c r="C71" s="117" t="s">
        <v>39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idden="1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 hidden="1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 hidden="1">
      <c r="A79" s="145">
        <v>69</v>
      </c>
      <c r="B79" s="145" t="s">
        <v>214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0</v>
      </c>
      <c r="K79" s="158">
        <v>0</v>
      </c>
      <c r="L79" s="123">
        <v>0</v>
      </c>
      <c r="M79" s="124">
        <f t="shared" si="3"/>
        <v>0</v>
      </c>
      <c r="N79" s="124">
        <f t="shared" si="4"/>
        <v>0</v>
      </c>
      <c r="O79" s="123">
        <f t="shared" si="5"/>
        <v>0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107</v>
      </c>
      <c r="K86" s="160">
        <v>0</v>
      </c>
      <c r="L86" s="123">
        <v>107</v>
      </c>
      <c r="M86" s="124">
        <f t="shared" si="3"/>
        <v>107</v>
      </c>
      <c r="N86" s="124">
        <f t="shared" si="4"/>
        <v>0</v>
      </c>
      <c r="O86" s="123">
        <f t="shared" si="5"/>
        <v>107</v>
      </c>
    </row>
    <row r="87" spans="1:15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30</v>
      </c>
      <c r="K87" s="160">
        <v>0</v>
      </c>
      <c r="L87" s="123">
        <v>30</v>
      </c>
      <c r="M87" s="124">
        <f t="shared" si="3"/>
        <v>30</v>
      </c>
      <c r="N87" s="124">
        <f t="shared" si="4"/>
        <v>0</v>
      </c>
      <c r="O87" s="123">
        <f t="shared" si="5"/>
        <v>30</v>
      </c>
    </row>
    <row r="88" spans="1:15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200</v>
      </c>
      <c r="K88" s="160">
        <v>0</v>
      </c>
      <c r="L88" s="123">
        <v>200</v>
      </c>
      <c r="M88" s="124">
        <f t="shared" si="3"/>
        <v>200</v>
      </c>
      <c r="N88" s="124">
        <f t="shared" si="4"/>
        <v>0</v>
      </c>
      <c r="O88" s="123">
        <f t="shared" si="5"/>
        <v>200</v>
      </c>
    </row>
    <row r="89" spans="1:15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55</v>
      </c>
      <c r="K89" s="160">
        <v>0</v>
      </c>
      <c r="L89" s="123">
        <v>55</v>
      </c>
      <c r="M89" s="124">
        <f t="shared" si="3"/>
        <v>55</v>
      </c>
      <c r="N89" s="124">
        <f t="shared" si="4"/>
        <v>0</v>
      </c>
      <c r="O89" s="123">
        <f t="shared" si="5"/>
        <v>55</v>
      </c>
    </row>
    <row r="90" spans="1:15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25</v>
      </c>
      <c r="K90" s="160">
        <v>0</v>
      </c>
      <c r="L90" s="123">
        <v>25</v>
      </c>
      <c r="M90" s="124">
        <f t="shared" si="3"/>
        <v>25</v>
      </c>
      <c r="N90" s="124">
        <f t="shared" si="4"/>
        <v>0</v>
      </c>
      <c r="O90" s="123">
        <f t="shared" si="5"/>
        <v>25</v>
      </c>
    </row>
    <row r="91" spans="1:15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60</v>
      </c>
      <c r="K91" s="160">
        <v>0</v>
      </c>
      <c r="L91" s="123">
        <v>60</v>
      </c>
      <c r="M91" s="124">
        <f t="shared" si="3"/>
        <v>60</v>
      </c>
      <c r="N91" s="124">
        <f t="shared" si="4"/>
        <v>0</v>
      </c>
      <c r="O91" s="123">
        <f t="shared" si="5"/>
        <v>60</v>
      </c>
    </row>
    <row r="92" spans="1:15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175</v>
      </c>
      <c r="K92" s="160">
        <v>0</v>
      </c>
      <c r="L92" s="123">
        <v>175</v>
      </c>
      <c r="M92" s="124">
        <f t="shared" si="3"/>
        <v>175</v>
      </c>
      <c r="N92" s="124">
        <f t="shared" si="4"/>
        <v>0</v>
      </c>
      <c r="O92" s="123">
        <f t="shared" si="5"/>
        <v>175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15</v>
      </c>
      <c r="K94" s="160">
        <v>0</v>
      </c>
      <c r="L94" s="123">
        <v>15</v>
      </c>
      <c r="M94" s="124">
        <f t="shared" si="3"/>
        <v>15</v>
      </c>
      <c r="N94" s="124">
        <f t="shared" si="4"/>
        <v>0</v>
      </c>
      <c r="O94" s="123">
        <f t="shared" si="5"/>
        <v>15</v>
      </c>
    </row>
    <row r="95" spans="1:15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70</v>
      </c>
      <c r="K95" s="123">
        <v>0</v>
      </c>
      <c r="L95" s="123">
        <v>70</v>
      </c>
      <c r="M95" s="124">
        <f t="shared" si="3"/>
        <v>70</v>
      </c>
      <c r="N95" s="124">
        <f t="shared" si="4"/>
        <v>0</v>
      </c>
      <c r="O95" s="123">
        <f t="shared" si="5"/>
        <v>70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6</v>
      </c>
      <c r="K97" s="123">
        <v>0</v>
      </c>
      <c r="L97" s="123">
        <v>6</v>
      </c>
      <c r="M97" s="124">
        <f t="shared" si="3"/>
        <v>6</v>
      </c>
      <c r="N97" s="124">
        <f t="shared" si="4"/>
        <v>0</v>
      </c>
      <c r="O97" s="123">
        <f t="shared" si="5"/>
        <v>6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659</v>
      </c>
      <c r="K115" s="161">
        <v>0</v>
      </c>
      <c r="L115" s="123">
        <v>659</v>
      </c>
      <c r="M115" s="124">
        <f t="shared" si="3"/>
        <v>659</v>
      </c>
      <c r="N115" s="124">
        <f t="shared" si="4"/>
        <v>0</v>
      </c>
      <c r="O115" s="123">
        <f t="shared" si="5"/>
        <v>659</v>
      </c>
    </row>
    <row r="116" spans="1:15" ht="30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369</v>
      </c>
      <c r="K116" s="161">
        <v>0</v>
      </c>
      <c r="L116" s="123">
        <v>369</v>
      </c>
      <c r="M116" s="124">
        <f t="shared" si="3"/>
        <v>369</v>
      </c>
      <c r="N116" s="124">
        <f t="shared" si="4"/>
        <v>0</v>
      </c>
      <c r="O116" s="123">
        <f t="shared" si="5"/>
        <v>369</v>
      </c>
    </row>
    <row r="117" spans="1:15" ht="30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200</v>
      </c>
      <c r="K117" s="161">
        <v>0</v>
      </c>
      <c r="L117" s="123">
        <v>200</v>
      </c>
      <c r="M117" s="124">
        <f t="shared" si="3"/>
        <v>200</v>
      </c>
      <c r="N117" s="124">
        <f t="shared" si="4"/>
        <v>0</v>
      </c>
      <c r="O117" s="123">
        <f t="shared" si="5"/>
        <v>200</v>
      </c>
    </row>
    <row r="118" spans="1:15" ht="30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1000</v>
      </c>
      <c r="K118" s="161">
        <v>0</v>
      </c>
      <c r="L118" s="123">
        <v>1000</v>
      </c>
      <c r="M118" s="124">
        <f t="shared" si="3"/>
        <v>1000</v>
      </c>
      <c r="N118" s="124">
        <f t="shared" si="4"/>
        <v>0</v>
      </c>
      <c r="O118" s="123">
        <f t="shared" si="5"/>
        <v>1000</v>
      </c>
    </row>
    <row r="119" spans="1:15" ht="30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339</v>
      </c>
      <c r="K119" s="123">
        <v>0</v>
      </c>
      <c r="L119" s="123">
        <v>339</v>
      </c>
      <c r="M119" s="124">
        <f t="shared" si="3"/>
        <v>339</v>
      </c>
      <c r="N119" s="124">
        <f t="shared" si="4"/>
        <v>0</v>
      </c>
      <c r="O119" s="123">
        <f t="shared" si="5"/>
        <v>339</v>
      </c>
    </row>
    <row r="120" spans="1:15" ht="30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1100</v>
      </c>
      <c r="K120" s="123">
        <v>0</v>
      </c>
      <c r="L120" s="123">
        <v>1100</v>
      </c>
      <c r="M120" s="124">
        <f t="shared" si="3"/>
        <v>1100</v>
      </c>
      <c r="N120" s="124">
        <f t="shared" si="4"/>
        <v>0</v>
      </c>
      <c r="O120" s="123">
        <f t="shared" si="5"/>
        <v>1100</v>
      </c>
    </row>
    <row r="121" spans="1:15" ht="30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980</v>
      </c>
      <c r="K121" s="123">
        <v>0</v>
      </c>
      <c r="L121" s="123">
        <v>980</v>
      </c>
      <c r="M121" s="124">
        <f t="shared" si="3"/>
        <v>980</v>
      </c>
      <c r="N121" s="124">
        <f t="shared" si="4"/>
        <v>0</v>
      </c>
      <c r="O121" s="123">
        <f t="shared" si="5"/>
        <v>980</v>
      </c>
    </row>
    <row r="122" spans="1:15" ht="30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208</v>
      </c>
      <c r="K122" s="123">
        <v>0</v>
      </c>
      <c r="L122" s="123">
        <v>208</v>
      </c>
      <c r="M122" s="124">
        <f t="shared" si="3"/>
        <v>208</v>
      </c>
      <c r="N122" s="124">
        <f t="shared" si="4"/>
        <v>0</v>
      </c>
      <c r="O122" s="123">
        <f t="shared" si="5"/>
        <v>208</v>
      </c>
    </row>
    <row r="123" spans="1:15" ht="30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268</v>
      </c>
      <c r="K123" s="123">
        <v>0</v>
      </c>
      <c r="L123" s="123">
        <v>268</v>
      </c>
      <c r="M123" s="124">
        <f t="shared" si="3"/>
        <v>268</v>
      </c>
      <c r="N123" s="124">
        <f t="shared" si="4"/>
        <v>0</v>
      </c>
      <c r="O123" s="123">
        <f t="shared" si="5"/>
        <v>268</v>
      </c>
    </row>
    <row r="124" spans="1:15" ht="30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295</v>
      </c>
      <c r="K124" s="123">
        <v>0</v>
      </c>
      <c r="L124" s="123">
        <v>295</v>
      </c>
      <c r="M124" s="124">
        <f t="shared" si="3"/>
        <v>295</v>
      </c>
      <c r="N124" s="124">
        <f t="shared" si="4"/>
        <v>0</v>
      </c>
      <c r="O124" s="123">
        <f t="shared" si="5"/>
        <v>295</v>
      </c>
    </row>
    <row r="125" spans="1:15" ht="30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386</v>
      </c>
      <c r="K125" s="123">
        <v>0</v>
      </c>
      <c r="L125" s="123">
        <v>386</v>
      </c>
      <c r="M125" s="124">
        <f t="shared" si="3"/>
        <v>386</v>
      </c>
      <c r="N125" s="124">
        <f t="shared" si="4"/>
        <v>0</v>
      </c>
      <c r="O125" s="123">
        <f t="shared" si="5"/>
        <v>386</v>
      </c>
    </row>
    <row r="126" spans="1:15" ht="30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297</v>
      </c>
      <c r="K126" s="123">
        <v>0</v>
      </c>
      <c r="L126" s="123">
        <v>297</v>
      </c>
      <c r="M126" s="124">
        <f t="shared" si="3"/>
        <v>297</v>
      </c>
      <c r="N126" s="124">
        <f t="shared" si="4"/>
        <v>0</v>
      </c>
      <c r="O126" s="123">
        <f t="shared" si="5"/>
        <v>297</v>
      </c>
    </row>
    <row r="127" spans="1:15" ht="30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244</v>
      </c>
      <c r="K127" s="123">
        <v>0</v>
      </c>
      <c r="L127" s="123">
        <v>244</v>
      </c>
      <c r="M127" s="124">
        <f t="shared" si="3"/>
        <v>244</v>
      </c>
      <c r="N127" s="124">
        <f t="shared" si="4"/>
        <v>0</v>
      </c>
      <c r="O127" s="123">
        <f t="shared" si="5"/>
        <v>244</v>
      </c>
    </row>
    <row r="128" spans="1:15" ht="30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20</v>
      </c>
      <c r="K128" s="123">
        <v>0</v>
      </c>
      <c r="L128" s="123">
        <v>20</v>
      </c>
      <c r="M128" s="124">
        <f t="shared" si="3"/>
        <v>20</v>
      </c>
      <c r="N128" s="124">
        <f t="shared" si="4"/>
        <v>0</v>
      </c>
      <c r="O128" s="123">
        <f t="shared" si="5"/>
        <v>20</v>
      </c>
    </row>
    <row r="129" spans="1:15" ht="30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18</v>
      </c>
      <c r="K129" s="123">
        <v>0</v>
      </c>
      <c r="L129" s="123">
        <v>18</v>
      </c>
      <c r="M129" s="124">
        <f t="shared" si="3"/>
        <v>18</v>
      </c>
      <c r="N129" s="124">
        <f t="shared" si="4"/>
        <v>0</v>
      </c>
      <c r="O129" s="123">
        <f t="shared" si="5"/>
        <v>18</v>
      </c>
    </row>
    <row r="130" spans="1:15" ht="30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13</v>
      </c>
      <c r="K130" s="123">
        <v>0</v>
      </c>
      <c r="L130" s="123">
        <v>13</v>
      </c>
      <c r="M130" s="124">
        <f t="shared" si="3"/>
        <v>13</v>
      </c>
      <c r="N130" s="124">
        <f t="shared" si="4"/>
        <v>0</v>
      </c>
      <c r="O130" s="123">
        <f t="shared" si="5"/>
        <v>13</v>
      </c>
    </row>
    <row r="131" spans="1:15" ht="30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15</v>
      </c>
      <c r="K131" s="158">
        <v>0</v>
      </c>
      <c r="L131" s="123">
        <v>15</v>
      </c>
      <c r="M131" s="124">
        <f t="shared" si="3"/>
        <v>15</v>
      </c>
      <c r="N131" s="124">
        <f t="shared" si="4"/>
        <v>0</v>
      </c>
      <c r="O131" s="123">
        <f t="shared" si="5"/>
        <v>15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 hidden="1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idden="1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idden="1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idden="1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 hidden="1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idden="1">
      <c r="A148" s="145">
        <v>138</v>
      </c>
      <c r="B148" s="145" t="s">
        <v>241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0</v>
      </c>
      <c r="L148" s="123">
        <v>0</v>
      </c>
      <c r="M148" s="124">
        <f t="shared" si="6"/>
        <v>0</v>
      </c>
      <c r="N148" s="124">
        <f t="shared" si="7"/>
        <v>0</v>
      </c>
      <c r="O148" s="123">
        <f t="shared" si="8"/>
        <v>0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 hidden="1">
      <c r="A150" s="145">
        <v>140</v>
      </c>
      <c r="B150" s="145" t="s">
        <v>243</v>
      </c>
      <c r="C150" s="117" t="s">
        <v>64</v>
      </c>
      <c r="D150" s="157">
        <v>0</v>
      </c>
      <c r="E150" s="158">
        <v>0</v>
      </c>
      <c r="F150" s="123">
        <v>0</v>
      </c>
      <c r="G150" s="157">
        <v>0</v>
      </c>
      <c r="H150" s="158">
        <v>0</v>
      </c>
      <c r="I150" s="123">
        <v>0</v>
      </c>
      <c r="J150" s="157">
        <v>0</v>
      </c>
      <c r="K150" s="158">
        <v>0</v>
      </c>
      <c r="L150" s="123">
        <v>0</v>
      </c>
      <c r="M150" s="124">
        <f t="shared" si="6"/>
        <v>0</v>
      </c>
      <c r="N150" s="124">
        <f t="shared" si="7"/>
        <v>0</v>
      </c>
      <c r="O150" s="123">
        <f t="shared" si="8"/>
        <v>0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 hidden="1">
      <c r="A152" s="145">
        <v>142</v>
      </c>
      <c r="B152" s="145" t="s">
        <v>245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0</v>
      </c>
      <c r="K152" s="123">
        <v>0</v>
      </c>
      <c r="L152" s="123">
        <v>0</v>
      </c>
      <c r="M152" s="124">
        <f t="shared" si="6"/>
        <v>0</v>
      </c>
      <c r="N152" s="124">
        <f t="shared" si="7"/>
        <v>0</v>
      </c>
      <c r="O152" s="123">
        <f t="shared" si="8"/>
        <v>0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 hidden="1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 hidden="1">
      <c r="A167" s="145">
        <v>157</v>
      </c>
      <c r="B167" s="145" t="s">
        <v>260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0</v>
      </c>
      <c r="K167" s="158">
        <v>0</v>
      </c>
      <c r="L167" s="123">
        <v>0</v>
      </c>
      <c r="M167" s="124">
        <f t="shared" si="6"/>
        <v>0</v>
      </c>
      <c r="N167" s="124">
        <f t="shared" si="7"/>
        <v>0</v>
      </c>
      <c r="O167" s="123">
        <f t="shared" si="8"/>
        <v>0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 hidden="1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0</v>
      </c>
      <c r="K169" s="158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idden="1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idden="1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 hidden="1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0</v>
      </c>
      <c r="O192" s="123">
        <f t="shared" si="8"/>
        <v>0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idden="1">
      <c r="A198" s="145">
        <v>188</v>
      </c>
      <c r="B198" s="145" t="s">
        <v>291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0</v>
      </c>
      <c r="H198" s="123">
        <v>0</v>
      </c>
      <c r="I198" s="123">
        <v>0</v>
      </c>
      <c r="J198" s="157">
        <v>0</v>
      </c>
      <c r="K198" s="123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45" hidden="1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30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197</v>
      </c>
      <c r="B207" s="145" t="s">
        <v>300</v>
      </c>
      <c r="C207" s="117" t="s">
        <v>301</v>
      </c>
      <c r="D207" s="157">
        <v>1</v>
      </c>
      <c r="E207" s="158">
        <v>0</v>
      </c>
      <c r="F207" s="123">
        <v>1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1</v>
      </c>
      <c r="N207" s="124">
        <f t="shared" si="10"/>
        <v>0</v>
      </c>
      <c r="O207" s="123">
        <f t="shared" si="11"/>
        <v>1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1</v>
      </c>
      <c r="E230" s="180">
        <v>0</v>
      </c>
      <c r="F230" s="180">
        <v>1</v>
      </c>
      <c r="G230" s="180">
        <v>0</v>
      </c>
      <c r="H230" s="180">
        <v>0</v>
      </c>
      <c r="I230" s="180">
        <v>0</v>
      </c>
      <c r="J230" s="180">
        <v>7154</v>
      </c>
      <c r="K230" s="180">
        <v>0</v>
      </c>
      <c r="L230" s="180">
        <v>7154</v>
      </c>
      <c r="M230" s="181">
        <f t="shared" si="9"/>
        <v>7155</v>
      </c>
      <c r="N230" s="181">
        <f t="shared" si="10"/>
        <v>0</v>
      </c>
      <c r="O230" s="180">
        <f t="shared" si="11"/>
        <v>7155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"/>
        <filter val="1 000"/>
        <filter val="1 100"/>
        <filter val="107"/>
        <filter val="13"/>
        <filter val="15"/>
        <filter val="175"/>
        <filter val="18"/>
        <filter val="20"/>
        <filter val="200"/>
        <filter val="208"/>
        <filter val="244"/>
        <filter val="25"/>
        <filter val="268"/>
        <filter val="295"/>
        <filter val="297"/>
        <filter val="30"/>
        <filter val="339"/>
        <filter val="369"/>
        <filter val="386"/>
        <filter val="55"/>
        <filter val="6"/>
        <filter val="60"/>
        <filter val="659"/>
        <filter val="7 155"/>
        <filter val="70"/>
        <filter val="980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A8:A10"/>
    <mergeCell ref="C8:C10"/>
    <mergeCell ref="D8:F9"/>
    <mergeCell ref="G8:I9"/>
    <mergeCell ref="B8:B10"/>
    <mergeCell ref="E7:L7"/>
    <mergeCell ref="N7:O7"/>
    <mergeCell ref="E6:L6"/>
    <mergeCell ref="J8:L9"/>
    <mergeCell ref="M8:O9"/>
    <mergeCell ref="M1:O1"/>
    <mergeCell ref="D2:K2"/>
    <mergeCell ref="N2:O2"/>
    <mergeCell ref="D3:L3"/>
    <mergeCell ref="A5:O5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58" fitToWidth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300005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7"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75" t="s">
        <v>525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5" t="s">
        <v>526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  <c r="P6" s="107"/>
    </row>
    <row r="7" spans="1:17" ht="15" customHeight="1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7" ht="35.25" customHeight="1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7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107</v>
      </c>
      <c r="K85" s="160">
        <v>0</v>
      </c>
      <c r="L85" s="123">
        <v>107</v>
      </c>
      <c r="M85" s="124">
        <f t="shared" si="3"/>
        <v>107</v>
      </c>
      <c r="N85" s="124">
        <f t="shared" si="4"/>
        <v>0</v>
      </c>
      <c r="O85" s="123">
        <f t="shared" si="5"/>
        <v>107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30</v>
      </c>
      <c r="K86" s="160">
        <v>0</v>
      </c>
      <c r="L86" s="123">
        <v>30</v>
      </c>
      <c r="M86" s="124">
        <f t="shared" si="3"/>
        <v>30</v>
      </c>
      <c r="N86" s="124">
        <f t="shared" si="4"/>
        <v>0</v>
      </c>
      <c r="O86" s="123">
        <f t="shared" si="5"/>
        <v>30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200</v>
      </c>
      <c r="K87" s="160">
        <v>0</v>
      </c>
      <c r="L87" s="123">
        <v>200</v>
      </c>
      <c r="M87" s="124">
        <f t="shared" si="3"/>
        <v>200</v>
      </c>
      <c r="N87" s="124">
        <f t="shared" si="4"/>
        <v>0</v>
      </c>
      <c r="O87" s="123">
        <f t="shared" si="5"/>
        <v>200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55</v>
      </c>
      <c r="K88" s="160">
        <v>0</v>
      </c>
      <c r="L88" s="123">
        <v>55</v>
      </c>
      <c r="M88" s="124">
        <f t="shared" si="3"/>
        <v>55</v>
      </c>
      <c r="N88" s="124">
        <f t="shared" si="4"/>
        <v>0</v>
      </c>
      <c r="O88" s="123">
        <f t="shared" si="5"/>
        <v>55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25</v>
      </c>
      <c r="K89" s="160">
        <v>0</v>
      </c>
      <c r="L89" s="123">
        <v>25</v>
      </c>
      <c r="M89" s="124">
        <f t="shared" si="3"/>
        <v>25</v>
      </c>
      <c r="N89" s="124">
        <f t="shared" si="4"/>
        <v>0</v>
      </c>
      <c r="O89" s="123">
        <f t="shared" si="5"/>
        <v>25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60</v>
      </c>
      <c r="K90" s="160">
        <v>0</v>
      </c>
      <c r="L90" s="123">
        <v>60</v>
      </c>
      <c r="M90" s="124">
        <f t="shared" si="3"/>
        <v>60</v>
      </c>
      <c r="N90" s="124">
        <f t="shared" si="4"/>
        <v>0</v>
      </c>
      <c r="O90" s="123">
        <f t="shared" si="5"/>
        <v>60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175</v>
      </c>
      <c r="K91" s="160">
        <v>0</v>
      </c>
      <c r="L91" s="123">
        <v>175</v>
      </c>
      <c r="M91" s="124">
        <f t="shared" si="3"/>
        <v>175</v>
      </c>
      <c r="N91" s="124">
        <f t="shared" si="4"/>
        <v>0</v>
      </c>
      <c r="O91" s="123">
        <f t="shared" si="5"/>
        <v>175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15</v>
      </c>
      <c r="K93" s="160">
        <v>0</v>
      </c>
      <c r="L93" s="123">
        <v>15</v>
      </c>
      <c r="M93" s="124">
        <f t="shared" si="3"/>
        <v>15</v>
      </c>
      <c r="N93" s="124">
        <f t="shared" si="4"/>
        <v>0</v>
      </c>
      <c r="O93" s="123">
        <f t="shared" si="5"/>
        <v>15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70</v>
      </c>
      <c r="K94" s="123">
        <v>0</v>
      </c>
      <c r="L94" s="123">
        <v>70</v>
      </c>
      <c r="M94" s="124">
        <f t="shared" si="3"/>
        <v>70</v>
      </c>
      <c r="N94" s="124">
        <f t="shared" si="4"/>
        <v>0</v>
      </c>
      <c r="O94" s="123">
        <f t="shared" si="5"/>
        <v>70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6</v>
      </c>
      <c r="K96" s="123">
        <v>0</v>
      </c>
      <c r="L96" s="123">
        <v>6</v>
      </c>
      <c r="M96" s="124">
        <f t="shared" si="3"/>
        <v>6</v>
      </c>
      <c r="N96" s="124">
        <f t="shared" si="4"/>
        <v>0</v>
      </c>
      <c r="O96" s="123">
        <f t="shared" si="5"/>
        <v>6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659</v>
      </c>
      <c r="K114" s="161">
        <v>0</v>
      </c>
      <c r="L114" s="123">
        <v>659</v>
      </c>
      <c r="M114" s="124">
        <f t="shared" si="3"/>
        <v>659</v>
      </c>
      <c r="N114" s="124">
        <f t="shared" si="4"/>
        <v>0</v>
      </c>
      <c r="O114" s="123">
        <f t="shared" si="5"/>
        <v>659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369</v>
      </c>
      <c r="K115" s="161">
        <v>0</v>
      </c>
      <c r="L115" s="123">
        <v>369</v>
      </c>
      <c r="M115" s="124">
        <f t="shared" si="3"/>
        <v>369</v>
      </c>
      <c r="N115" s="124">
        <f t="shared" si="4"/>
        <v>0</v>
      </c>
      <c r="O115" s="123">
        <f t="shared" si="5"/>
        <v>369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200</v>
      </c>
      <c r="K116" s="161">
        <v>0</v>
      </c>
      <c r="L116" s="123">
        <v>200</v>
      </c>
      <c r="M116" s="124">
        <f t="shared" si="3"/>
        <v>200</v>
      </c>
      <c r="N116" s="124">
        <f t="shared" si="4"/>
        <v>0</v>
      </c>
      <c r="O116" s="123">
        <f t="shared" si="5"/>
        <v>200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1000</v>
      </c>
      <c r="K117" s="161">
        <v>0</v>
      </c>
      <c r="L117" s="123">
        <v>1000</v>
      </c>
      <c r="M117" s="124">
        <f t="shared" si="3"/>
        <v>1000</v>
      </c>
      <c r="N117" s="124">
        <f t="shared" si="4"/>
        <v>0</v>
      </c>
      <c r="O117" s="123">
        <f t="shared" si="5"/>
        <v>1000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339</v>
      </c>
      <c r="K118" s="123">
        <v>0</v>
      </c>
      <c r="L118" s="123">
        <v>339</v>
      </c>
      <c r="M118" s="124">
        <f t="shared" si="3"/>
        <v>339</v>
      </c>
      <c r="N118" s="124">
        <f t="shared" si="4"/>
        <v>0</v>
      </c>
      <c r="O118" s="123">
        <f t="shared" si="5"/>
        <v>339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1100</v>
      </c>
      <c r="K119" s="123">
        <v>0</v>
      </c>
      <c r="L119" s="123">
        <v>1100</v>
      </c>
      <c r="M119" s="124">
        <f t="shared" si="3"/>
        <v>1100</v>
      </c>
      <c r="N119" s="124">
        <f t="shared" si="4"/>
        <v>0</v>
      </c>
      <c r="O119" s="123">
        <f t="shared" si="5"/>
        <v>1100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980</v>
      </c>
      <c r="K120" s="123">
        <v>0</v>
      </c>
      <c r="L120" s="123">
        <v>980</v>
      </c>
      <c r="M120" s="124">
        <f t="shared" si="3"/>
        <v>980</v>
      </c>
      <c r="N120" s="124">
        <f t="shared" si="4"/>
        <v>0</v>
      </c>
      <c r="O120" s="123">
        <f t="shared" si="5"/>
        <v>980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208</v>
      </c>
      <c r="K121" s="123">
        <v>0</v>
      </c>
      <c r="L121" s="123">
        <v>208</v>
      </c>
      <c r="M121" s="124">
        <f t="shared" si="3"/>
        <v>208</v>
      </c>
      <c r="N121" s="124">
        <f t="shared" si="4"/>
        <v>0</v>
      </c>
      <c r="O121" s="123">
        <f t="shared" si="5"/>
        <v>208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268</v>
      </c>
      <c r="K122" s="123">
        <v>0</v>
      </c>
      <c r="L122" s="123">
        <v>268</v>
      </c>
      <c r="M122" s="124">
        <f t="shared" si="3"/>
        <v>268</v>
      </c>
      <c r="N122" s="124">
        <f t="shared" si="4"/>
        <v>0</v>
      </c>
      <c r="O122" s="123">
        <f t="shared" si="5"/>
        <v>268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295</v>
      </c>
      <c r="K123" s="123">
        <v>0</v>
      </c>
      <c r="L123" s="123">
        <v>295</v>
      </c>
      <c r="M123" s="124">
        <f t="shared" si="3"/>
        <v>295</v>
      </c>
      <c r="N123" s="124">
        <f t="shared" si="4"/>
        <v>0</v>
      </c>
      <c r="O123" s="123">
        <f t="shared" si="5"/>
        <v>295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386</v>
      </c>
      <c r="K124" s="123">
        <v>0</v>
      </c>
      <c r="L124" s="123">
        <v>386</v>
      </c>
      <c r="M124" s="124">
        <f t="shared" si="3"/>
        <v>386</v>
      </c>
      <c r="N124" s="124">
        <f t="shared" si="4"/>
        <v>0</v>
      </c>
      <c r="O124" s="123">
        <f t="shared" si="5"/>
        <v>386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297</v>
      </c>
      <c r="K125" s="123">
        <v>0</v>
      </c>
      <c r="L125" s="123">
        <v>297</v>
      </c>
      <c r="M125" s="124">
        <f t="shared" si="3"/>
        <v>297</v>
      </c>
      <c r="N125" s="124">
        <f t="shared" si="4"/>
        <v>0</v>
      </c>
      <c r="O125" s="123">
        <f t="shared" si="5"/>
        <v>297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244</v>
      </c>
      <c r="K126" s="123">
        <v>0</v>
      </c>
      <c r="L126" s="123">
        <v>244</v>
      </c>
      <c r="M126" s="124">
        <f t="shared" si="3"/>
        <v>244</v>
      </c>
      <c r="N126" s="124">
        <f t="shared" si="4"/>
        <v>0</v>
      </c>
      <c r="O126" s="123">
        <f t="shared" si="5"/>
        <v>244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20</v>
      </c>
      <c r="K127" s="123">
        <v>0</v>
      </c>
      <c r="L127" s="123">
        <v>20</v>
      </c>
      <c r="M127" s="124">
        <f t="shared" si="3"/>
        <v>20</v>
      </c>
      <c r="N127" s="124">
        <f t="shared" si="4"/>
        <v>0</v>
      </c>
      <c r="O127" s="123">
        <f t="shared" si="5"/>
        <v>20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18</v>
      </c>
      <c r="K128" s="123">
        <v>0</v>
      </c>
      <c r="L128" s="123">
        <v>18</v>
      </c>
      <c r="M128" s="124">
        <f t="shared" si="3"/>
        <v>18</v>
      </c>
      <c r="N128" s="124">
        <f t="shared" si="4"/>
        <v>0</v>
      </c>
      <c r="O128" s="123">
        <f t="shared" si="5"/>
        <v>18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13</v>
      </c>
      <c r="K129" s="123">
        <v>0</v>
      </c>
      <c r="L129" s="123">
        <v>13</v>
      </c>
      <c r="M129" s="124">
        <f t="shared" si="3"/>
        <v>13</v>
      </c>
      <c r="N129" s="124">
        <f t="shared" si="4"/>
        <v>0</v>
      </c>
      <c r="O129" s="123">
        <f t="shared" si="5"/>
        <v>13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15</v>
      </c>
      <c r="K130" s="158">
        <v>0</v>
      </c>
      <c r="L130" s="123">
        <v>15</v>
      </c>
      <c r="M130" s="124">
        <f t="shared" si="3"/>
        <v>15</v>
      </c>
      <c r="N130" s="124">
        <f t="shared" si="4"/>
        <v>0</v>
      </c>
      <c r="O130" s="123">
        <f t="shared" si="5"/>
        <v>15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1</v>
      </c>
      <c r="E206" s="158">
        <v>0</v>
      </c>
      <c r="F206" s="123">
        <v>1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1</v>
      </c>
      <c r="N206" s="124">
        <f t="shared" si="10"/>
        <v>0</v>
      </c>
      <c r="O206" s="123">
        <f t="shared" si="11"/>
        <v>1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1</v>
      </c>
      <c r="E229" s="180">
        <v>0</v>
      </c>
      <c r="F229" s="180">
        <v>1</v>
      </c>
      <c r="G229" s="180">
        <v>0</v>
      </c>
      <c r="H229" s="180">
        <v>0</v>
      </c>
      <c r="I229" s="180">
        <v>0</v>
      </c>
      <c r="J229" s="180">
        <v>7154</v>
      </c>
      <c r="K229" s="180">
        <v>0</v>
      </c>
      <c r="L229" s="180">
        <v>7154</v>
      </c>
      <c r="M229" s="181">
        <f t="shared" si="9"/>
        <v>7155</v>
      </c>
      <c r="N229" s="181">
        <f t="shared" si="10"/>
        <v>0</v>
      </c>
      <c r="O229" s="180">
        <f t="shared" si="11"/>
        <v>7155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300005</vt:lpstr>
      <vt:lpstr>код</vt:lpstr>
      <vt:lpstr>ВСЕ_</vt:lpstr>
      <vt:lpstr>42</vt:lpstr>
      <vt:lpstr>Лист2</vt:lpstr>
      <vt:lpstr>Лист1</vt:lpstr>
      <vt:lpstr>'300005'!Заголовки_для_печати</vt:lpstr>
      <vt:lpstr>'300005'!Область_печати</vt:lpstr>
      <vt:lpstr>'42'!Область_печати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2022-05-11T06:15:07Z</cp:lastPrinted>
  <dcterms:created xsi:type="dcterms:W3CDTF">2015-12-11T12:58:16Z</dcterms:created>
  <dcterms:modified xsi:type="dcterms:W3CDTF">2022-05-11T06:15:11Z</dcterms:modified>
</cp:coreProperties>
</file>